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Saankhya\RAN4\8.16.3\RAN115\"/>
    </mc:Choice>
  </mc:AlternateContent>
  <xr:revisionPtr revIDLastSave="0" documentId="13_ncr:1_{60DD2221-8C1D-4BD4-9261-EEDF207C90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ver" sheetId="5" r:id="rId1"/>
    <sheet name="Parameters" sheetId="6" r:id="rId2"/>
    <sheet name="Perf_2Rx" sheetId="2" r:id="rId3"/>
    <sheet name="Perf_4Rx" sheetId="3" r:id="rId4"/>
    <sheet name="Perf_8Rx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" i="4" l="1"/>
  <c r="O5" i="4"/>
  <c r="O6" i="4"/>
  <c r="O7" i="4"/>
  <c r="O8" i="4"/>
  <c r="O9" i="4"/>
  <c r="O10" i="4"/>
  <c r="O3" i="4"/>
  <c r="O4" i="3"/>
  <c r="O5" i="3"/>
  <c r="O6" i="3"/>
  <c r="O7" i="3"/>
  <c r="O8" i="3"/>
  <c r="O9" i="3"/>
  <c r="O10" i="3"/>
  <c r="O3" i="3"/>
  <c r="O4" i="2"/>
  <c r="O5" i="2"/>
  <c r="O6" i="2"/>
  <c r="O7" i="2"/>
  <c r="O8" i="2"/>
  <c r="O9" i="2"/>
  <c r="O10" i="2"/>
  <c r="O3" i="2"/>
</calcChain>
</file>

<file path=xl/sharedStrings.xml><?xml version="1.0" encoding="utf-8"?>
<sst xmlns="http://schemas.openxmlformats.org/spreadsheetml/2006/main" count="153" uniqueCount="48">
  <si>
    <t xml:space="preserve">case </t>
  </si>
  <si>
    <t>Tx</t>
  </si>
  <si>
    <t>SCS</t>
  </si>
  <si>
    <t>Waveform</t>
  </si>
  <si>
    <t>BW</t>
  </si>
  <si>
    <t>Mapping Type</t>
  </si>
  <si>
    <t>MCS for target cell</t>
  </si>
  <si>
    <t>MCS for interferer cell</t>
  </si>
  <si>
    <t>Propagation condition for target cell</t>
  </si>
  <si>
    <t xml:space="preserve">Propagation conditon for interferer cell </t>
  </si>
  <si>
    <t>Number of Interferer cells</t>
  </si>
  <si>
    <t>DIP set</t>
  </si>
  <si>
    <t>TEJAS</t>
  </si>
  <si>
    <t>MMSE(SNR)</t>
  </si>
  <si>
    <t>MMSE-IRC(SNR)</t>
  </si>
  <si>
    <t>Gain</t>
  </si>
  <si>
    <t>15KHz</t>
  </si>
  <si>
    <t>CP-OFDM</t>
  </si>
  <si>
    <t>5 MHz</t>
  </si>
  <si>
    <t>A</t>
  </si>
  <si>
    <t>TDL-A 30 10</t>
  </si>
  <si>
    <t>TDL-C 300 100</t>
  </si>
  <si>
    <t>HetNet Set2: (-0.43, NA/)</t>
  </si>
  <si>
    <t>HetNet Set2: (-0.43, -13.78)</t>
  </si>
  <si>
    <t>HomNet Set1: (-1.11, NA/)</t>
  </si>
  <si>
    <t>HomNet Set1: (-1.11, -10.91)</t>
  </si>
  <si>
    <t>20 MHz</t>
  </si>
  <si>
    <t>30KHz</t>
  </si>
  <si>
    <t>10 MHz</t>
  </si>
  <si>
    <t>100 MHz</t>
  </si>
  <si>
    <t>5MHz</t>
  </si>
  <si>
    <t>Source: Tejas Networks</t>
  </si>
  <si>
    <t>3GPP TSG-RAN WG4 Meeting #115</t>
  </si>
  <si>
    <r>
      <t>Malta, MT, May 19</t>
    </r>
    <r>
      <rPr>
        <b/>
        <vertAlign val="superscript"/>
        <sz val="10"/>
        <rFont val="Times New Roman"/>
        <family val="1"/>
      </rPr>
      <t>th</t>
    </r>
    <r>
      <rPr>
        <b/>
        <sz val="10"/>
        <rFont val="Times New Roman"/>
        <family val="1"/>
      </rPr>
      <t>-23</t>
    </r>
    <r>
      <rPr>
        <b/>
        <vertAlign val="superscript"/>
        <sz val="10"/>
        <rFont val="Times New Roman"/>
        <family val="1"/>
      </rPr>
      <t>rd</t>
    </r>
    <r>
      <rPr>
        <b/>
        <sz val="10"/>
        <rFont val="Times New Roman"/>
        <family val="1"/>
      </rPr>
      <t>, 2025</t>
    </r>
  </si>
  <si>
    <t>R4-2505471</t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</si>
  <si>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Simulation Results on BS demodulation performance requirements for MMSE-IRC</t>
    </r>
  </si>
  <si>
    <r>
      <rPr>
        <b/>
        <sz val="10"/>
        <rFont val="Times New Roman"/>
        <family val="1"/>
      </rPr>
      <t>Agenda:</t>
    </r>
    <r>
      <rPr>
        <sz val="10"/>
        <rFont val="Times New Roman"/>
        <family val="1"/>
      </rPr>
      <t xml:space="preserve"> 7.17.4</t>
    </r>
  </si>
  <si>
    <t>Parameters for deriving performance requirements</t>
  </si>
  <si>
    <t>Ideal Span Threshold</t>
  </si>
  <si>
    <t>dB</t>
  </si>
  <si>
    <t>Impairment Span Threshold</t>
  </si>
  <si>
    <t>Notes</t>
  </si>
  <si>
    <t>1. Call function DerivingPerfReq()</t>
  </si>
  <si>
    <t>2. If the ruls does not apply, or fails, -100dB or less will be returned</t>
  </si>
  <si>
    <t>Not enough input</t>
  </si>
  <si>
    <t>Input should be pairs</t>
  </si>
  <si>
    <t>Too large span for impairment</t>
  </si>
  <si>
    <t>After removal iteration, not enough input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</si>
</sst>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2"/>
      <name val="宋体"/>
      <charset val="134"/>
    </font>
    <font>
      <b/>
      <vertAlign val="superscript"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4" fillId="0" borderId="0">
      <alignment vertical="center"/>
    </xf>
    <xf numFmtId="0" fontId="8" fillId="0" borderId="0">
      <alignment vertical="center"/>
    </xf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2">
      <alignment vertical="center"/>
    </xf>
    <xf numFmtId="0" fontId="6" fillId="0" borderId="0" xfId="2" applyFont="1">
      <alignment vertical="center"/>
    </xf>
    <xf numFmtId="0" fontId="7" fillId="0" borderId="0" xfId="2" applyFont="1">
      <alignment vertical="center"/>
    </xf>
    <xf numFmtId="0" fontId="8" fillId="0" borderId="0" xfId="3">
      <alignment vertical="center"/>
    </xf>
    <xf numFmtId="0" fontId="5" fillId="0" borderId="0" xfId="2" applyFont="1">
      <alignment vertical="center"/>
    </xf>
    <xf numFmtId="0" fontId="2" fillId="0" borderId="0" xfId="2" applyFont="1">
      <alignment vertical="center"/>
    </xf>
    <xf numFmtId="0" fontId="10" fillId="0" borderId="0" xfId="2" applyFont="1">
      <alignment vertical="center"/>
    </xf>
    <xf numFmtId="0" fontId="11" fillId="0" borderId="0" xfId="2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</cellXfs>
  <cellStyles count="4">
    <cellStyle name="Normal" xfId="0" builtinId="0"/>
    <cellStyle name="Normal 3" xfId="1" xr:uid="{2959A818-E4DD-45F6-94C7-C97C78A4CC4A}"/>
    <cellStyle name="常规 2" xfId="3" xr:uid="{AD0FB7F5-4701-47E2-AF39-7493BD908B78}"/>
    <cellStyle name="常规 3" xfId="2" xr:uid="{AF24CAB4-5B94-4B68-A271-FCEC380E50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A6043-35F7-4E5D-A5CC-5AC33C18177E}">
  <dimension ref="B1:K9"/>
  <sheetViews>
    <sheetView tabSelected="1" workbookViewId="0"/>
  </sheetViews>
  <sheetFormatPr defaultRowHeight="14.4"/>
  <cols>
    <col min="10" max="10" width="10.77734375" customWidth="1"/>
  </cols>
  <sheetData>
    <row r="1" spans="2:11">
      <c r="B1" s="7"/>
      <c r="C1" s="7"/>
      <c r="D1" s="8"/>
      <c r="E1" s="7"/>
      <c r="F1" s="7"/>
      <c r="G1" s="7"/>
      <c r="H1" s="7"/>
      <c r="I1" s="7"/>
      <c r="J1" s="7"/>
      <c r="K1" s="7"/>
    </row>
    <row r="2" spans="2:11" ht="15.6">
      <c r="B2" s="9" t="s">
        <v>32</v>
      </c>
      <c r="C2" s="9"/>
      <c r="D2" s="9"/>
      <c r="E2" s="9"/>
      <c r="F2" s="9"/>
      <c r="G2" s="10"/>
      <c r="H2" s="9"/>
      <c r="I2" s="9"/>
      <c r="J2" s="9" t="s">
        <v>34</v>
      </c>
      <c r="K2" s="11"/>
    </row>
    <row r="3" spans="2:11" ht="15.6">
      <c r="B3" s="9" t="s">
        <v>33</v>
      </c>
      <c r="C3" s="9"/>
      <c r="D3" s="12"/>
      <c r="E3" s="9"/>
      <c r="F3" s="9"/>
      <c r="G3" s="10"/>
      <c r="H3" s="9"/>
      <c r="I3" s="9"/>
      <c r="J3" s="9"/>
      <c r="K3" s="11"/>
    </row>
    <row r="4" spans="2:11">
      <c r="B4" s="13"/>
      <c r="C4" s="13"/>
      <c r="D4" s="13"/>
      <c r="E4" s="13"/>
      <c r="F4" s="13"/>
      <c r="G4" s="7"/>
      <c r="H4" s="13"/>
      <c r="I4" s="13"/>
      <c r="J4" s="13"/>
      <c r="K4" s="7"/>
    </row>
    <row r="5" spans="2:11">
      <c r="B5" s="14" t="s">
        <v>31</v>
      </c>
      <c r="C5" s="13"/>
      <c r="D5" s="13"/>
      <c r="E5" s="13"/>
      <c r="F5" s="13"/>
      <c r="G5" s="7"/>
      <c r="H5" s="13"/>
      <c r="I5" s="13"/>
      <c r="J5" s="13"/>
      <c r="K5" s="7"/>
    </row>
    <row r="6" spans="2:11">
      <c r="B6" s="12" t="s">
        <v>35</v>
      </c>
      <c r="C6" s="13"/>
      <c r="D6" s="13"/>
      <c r="E6" s="13"/>
      <c r="F6" s="13"/>
      <c r="G6" s="13"/>
      <c r="H6" s="13"/>
      <c r="I6" s="13"/>
      <c r="J6" s="13"/>
      <c r="K6" s="7"/>
    </row>
    <row r="7" spans="2:11">
      <c r="B7" s="12" t="s">
        <v>36</v>
      </c>
      <c r="C7" s="13"/>
      <c r="D7" s="13"/>
      <c r="E7" s="13"/>
      <c r="F7" s="13"/>
      <c r="G7" s="13"/>
      <c r="H7" s="13"/>
      <c r="I7" s="13"/>
      <c r="J7" s="13"/>
      <c r="K7" s="7"/>
    </row>
    <row r="8" spans="2:11">
      <c r="B8" s="12"/>
      <c r="C8" s="13"/>
      <c r="D8" s="13"/>
      <c r="E8" s="13"/>
      <c r="F8" s="13"/>
      <c r="G8" s="13"/>
      <c r="H8" s="13"/>
      <c r="I8" s="13"/>
      <c r="J8" s="13"/>
      <c r="K8" s="7"/>
    </row>
    <row r="9" spans="2:11">
      <c r="B9" s="13"/>
      <c r="C9" s="13"/>
      <c r="D9" s="13"/>
      <c r="E9" s="13"/>
      <c r="F9" s="13"/>
      <c r="G9" s="13"/>
      <c r="H9" s="13"/>
      <c r="I9" s="13"/>
      <c r="J9" s="13"/>
      <c r="K9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D33CD-5C58-4704-823C-0FB52E860DC2}">
  <dimension ref="A1:F13"/>
  <sheetViews>
    <sheetView workbookViewId="0"/>
  </sheetViews>
  <sheetFormatPr defaultRowHeight="14.4"/>
  <cols>
    <col min="2" max="2" width="5.88671875" bestFit="1" customWidth="1"/>
    <col min="3" max="3" width="23.5546875" bestFit="1" customWidth="1"/>
    <col min="4" max="4" width="4.6640625" bestFit="1" customWidth="1"/>
    <col min="5" max="5" width="26" bestFit="1" customWidth="1"/>
  </cols>
  <sheetData>
    <row r="1" spans="1:6">
      <c r="A1" s="3"/>
      <c r="B1" s="3"/>
      <c r="C1" s="3"/>
      <c r="D1" s="3"/>
      <c r="E1" s="3"/>
      <c r="F1" s="3"/>
    </row>
    <row r="2" spans="1:6">
      <c r="A2" s="3"/>
      <c r="B2" s="3"/>
      <c r="C2" s="15" t="s">
        <v>37</v>
      </c>
      <c r="D2" s="15"/>
      <c r="E2" s="15"/>
      <c r="F2" s="3"/>
    </row>
    <row r="3" spans="1:6">
      <c r="A3" s="3"/>
      <c r="B3" s="3"/>
      <c r="C3" s="16" t="s">
        <v>38</v>
      </c>
      <c r="D3" s="4">
        <v>2</v>
      </c>
      <c r="E3" s="4" t="s">
        <v>39</v>
      </c>
      <c r="F3" s="3"/>
    </row>
    <row r="4" spans="1:6">
      <c r="A4" s="3"/>
      <c r="B4" s="3"/>
      <c r="C4" s="16" t="s">
        <v>40</v>
      </c>
      <c r="D4" s="4">
        <v>4</v>
      </c>
      <c r="E4" s="4" t="s">
        <v>39</v>
      </c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 t="s">
        <v>41</v>
      </c>
      <c r="C7" s="17" t="s">
        <v>42</v>
      </c>
      <c r="D7" s="17"/>
      <c r="E7" s="17"/>
      <c r="F7" s="3"/>
    </row>
    <row r="8" spans="1:6">
      <c r="A8" s="3"/>
      <c r="B8" s="3"/>
      <c r="C8" s="17" t="s">
        <v>43</v>
      </c>
      <c r="D8" s="17"/>
      <c r="E8" s="17"/>
      <c r="F8" s="3"/>
    </row>
    <row r="9" spans="1:6">
      <c r="A9" s="3"/>
      <c r="B9" s="3"/>
      <c r="C9" s="3"/>
      <c r="D9" s="18">
        <v>-100</v>
      </c>
      <c r="E9" s="3" t="s">
        <v>44</v>
      </c>
      <c r="F9" s="3"/>
    </row>
    <row r="10" spans="1:6">
      <c r="A10" s="3"/>
      <c r="B10" s="3"/>
      <c r="C10" s="3"/>
      <c r="D10" s="18">
        <v>-101</v>
      </c>
      <c r="E10" s="3" t="s">
        <v>45</v>
      </c>
      <c r="F10" s="3"/>
    </row>
    <row r="11" spans="1:6">
      <c r="A11" s="3"/>
      <c r="B11" s="3"/>
      <c r="C11" s="3"/>
      <c r="D11" s="18">
        <v>-102</v>
      </c>
      <c r="E11" s="3" t="s">
        <v>46</v>
      </c>
      <c r="F11" s="3"/>
    </row>
    <row r="12" spans="1:6" ht="86.4">
      <c r="A12" s="3"/>
      <c r="B12" s="3"/>
      <c r="C12" s="3"/>
      <c r="D12" s="18">
        <v>-103</v>
      </c>
      <c r="E12" s="19" t="s">
        <v>47</v>
      </c>
      <c r="F12" s="3"/>
    </row>
    <row r="13" spans="1:6">
      <c r="A13" s="3"/>
      <c r="B13" s="3"/>
      <c r="C13" s="3"/>
      <c r="D13" s="3"/>
      <c r="E13" s="3"/>
      <c r="F13" s="3"/>
    </row>
  </sheetData>
  <mergeCells count="3">
    <mergeCell ref="C2:E2"/>
    <mergeCell ref="C7:E7"/>
    <mergeCell ref="C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549B9-B4E6-478E-BD2A-EF832C040842}">
  <dimension ref="A1:O38"/>
  <sheetViews>
    <sheetView workbookViewId="0">
      <selection activeCell="A11" sqref="A11"/>
    </sheetView>
  </sheetViews>
  <sheetFormatPr defaultRowHeight="14.4"/>
  <cols>
    <col min="1" max="1" width="4.44140625" style="3" bestFit="1" customWidth="1"/>
    <col min="2" max="2" width="3.21875" style="3" bestFit="1" customWidth="1"/>
    <col min="3" max="3" width="6" style="3" bestFit="1" customWidth="1"/>
    <col min="4" max="4" width="8.88671875" style="3"/>
    <col min="5" max="5" width="8.109375" style="3" bestFit="1" customWidth="1"/>
    <col min="6" max="6" width="8" style="3" bestFit="1" customWidth="1"/>
    <col min="7" max="7" width="8.6640625" style="3" bestFit="1" customWidth="1"/>
    <col min="8" max="8" width="8.33203125" style="3" bestFit="1" customWidth="1"/>
    <col min="9" max="9" width="12.77734375" style="3" bestFit="1" customWidth="1"/>
    <col min="10" max="10" width="20.21875" style="3" bestFit="1" customWidth="1"/>
    <col min="11" max="11" width="17.21875" style="3" bestFit="1" customWidth="1"/>
    <col min="12" max="12" width="22.6640625" style="3" bestFit="1" customWidth="1"/>
    <col min="13" max="13" width="10.6640625" style="3" bestFit="1" customWidth="1"/>
    <col min="14" max="14" width="14.21875" style="3" bestFit="1" customWidth="1"/>
    <col min="15" max="15" width="4.6640625" style="3" bestFit="1" customWidth="1"/>
    <col min="16" max="16384" width="8.88671875" style="3"/>
  </cols>
  <sheetData>
    <row r="1" spans="1:15" ht="79.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6" t="s">
        <v>12</v>
      </c>
      <c r="N1" s="6"/>
      <c r="O1" s="6"/>
    </row>
    <row r="2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 t="s">
        <v>13</v>
      </c>
      <c r="N2" s="4" t="s">
        <v>14</v>
      </c>
      <c r="O2" s="4" t="s">
        <v>15</v>
      </c>
    </row>
    <row r="3" spans="1:15">
      <c r="A3" s="4">
        <v>1</v>
      </c>
      <c r="B3" s="6">
        <v>1</v>
      </c>
      <c r="C3" s="6" t="s">
        <v>16</v>
      </c>
      <c r="D3" s="6" t="s">
        <v>17</v>
      </c>
      <c r="E3" s="6" t="s">
        <v>18</v>
      </c>
      <c r="F3" s="6" t="s">
        <v>19</v>
      </c>
      <c r="G3" s="6">
        <v>16</v>
      </c>
      <c r="H3" s="6">
        <v>16</v>
      </c>
      <c r="I3" s="4" t="s">
        <v>20</v>
      </c>
      <c r="J3" s="6" t="s">
        <v>21</v>
      </c>
      <c r="K3" s="6">
        <v>1</v>
      </c>
      <c r="L3" s="4" t="s">
        <v>22</v>
      </c>
      <c r="M3" s="20">
        <v>17.100000000000001</v>
      </c>
      <c r="N3" s="20">
        <v>12.5</v>
      </c>
      <c r="O3" s="20">
        <f>M3-N3</f>
        <v>4.6000000000000014</v>
      </c>
    </row>
    <row r="4" spans="1:15">
      <c r="A4" s="4">
        <v>2</v>
      </c>
      <c r="B4" s="6"/>
      <c r="C4" s="6"/>
      <c r="D4" s="6"/>
      <c r="E4" s="6" t="s">
        <v>30</v>
      </c>
      <c r="F4" s="6"/>
      <c r="G4" s="6">
        <v>16</v>
      </c>
      <c r="H4" s="6">
        <v>16</v>
      </c>
      <c r="I4" s="4" t="s">
        <v>21</v>
      </c>
      <c r="J4" s="6"/>
      <c r="K4" s="6"/>
      <c r="L4" s="4" t="s">
        <v>24</v>
      </c>
      <c r="M4" s="20">
        <v>13.8</v>
      </c>
      <c r="N4" s="20">
        <v>12.2</v>
      </c>
      <c r="O4" s="20">
        <f t="shared" ref="O4:O10" si="0">M4-N4</f>
        <v>1.6000000000000014</v>
      </c>
    </row>
    <row r="5" spans="1:15">
      <c r="A5" s="4">
        <v>3</v>
      </c>
      <c r="B5" s="6"/>
      <c r="C5" s="6"/>
      <c r="D5" s="6"/>
      <c r="E5" s="6" t="s">
        <v>26</v>
      </c>
      <c r="F5" s="6"/>
      <c r="G5" s="6">
        <v>16</v>
      </c>
      <c r="H5" s="6">
        <v>16</v>
      </c>
      <c r="I5" s="4" t="s">
        <v>20</v>
      </c>
      <c r="J5" s="6"/>
      <c r="K5" s="6"/>
      <c r="L5" s="4" t="s">
        <v>22</v>
      </c>
      <c r="M5" s="20">
        <v>17.399999999999999</v>
      </c>
      <c r="N5" s="20">
        <v>12.7</v>
      </c>
      <c r="O5" s="20">
        <f t="shared" si="0"/>
        <v>4.6999999999999993</v>
      </c>
    </row>
    <row r="6" spans="1:15">
      <c r="A6" s="4">
        <v>4</v>
      </c>
      <c r="B6" s="6"/>
      <c r="C6" s="6"/>
      <c r="D6" s="6"/>
      <c r="E6" s="6" t="s">
        <v>30</v>
      </c>
      <c r="F6" s="6"/>
      <c r="G6" s="6">
        <v>16</v>
      </c>
      <c r="H6" s="6">
        <v>16</v>
      </c>
      <c r="I6" s="4" t="s">
        <v>21</v>
      </c>
      <c r="J6" s="6"/>
      <c r="K6" s="6"/>
      <c r="L6" s="4" t="s">
        <v>24</v>
      </c>
      <c r="M6" s="20">
        <v>14</v>
      </c>
      <c r="N6" s="20">
        <v>12.4</v>
      </c>
      <c r="O6" s="20">
        <f t="shared" si="0"/>
        <v>1.5999999999999996</v>
      </c>
    </row>
    <row r="7" spans="1:15">
      <c r="A7" s="4">
        <v>5</v>
      </c>
      <c r="B7" s="6"/>
      <c r="C7" s="6" t="s">
        <v>27</v>
      </c>
      <c r="D7" s="6"/>
      <c r="E7" s="6" t="s">
        <v>28</v>
      </c>
      <c r="F7" s="6"/>
      <c r="G7" s="6">
        <v>16</v>
      </c>
      <c r="H7" s="6">
        <v>16</v>
      </c>
      <c r="I7" s="4" t="s">
        <v>20</v>
      </c>
      <c r="J7" s="6"/>
      <c r="K7" s="6"/>
      <c r="L7" s="4" t="s">
        <v>22</v>
      </c>
      <c r="M7" s="20">
        <v>17.399999999999999</v>
      </c>
      <c r="N7" s="20">
        <v>13.1</v>
      </c>
      <c r="O7" s="20">
        <f t="shared" si="0"/>
        <v>4.2999999999999989</v>
      </c>
    </row>
    <row r="8" spans="1:15">
      <c r="A8" s="4">
        <v>6</v>
      </c>
      <c r="B8" s="6"/>
      <c r="C8" s="6"/>
      <c r="D8" s="6"/>
      <c r="E8" s="6" t="s">
        <v>30</v>
      </c>
      <c r="F8" s="6"/>
      <c r="G8" s="6">
        <v>16</v>
      </c>
      <c r="H8" s="6">
        <v>16</v>
      </c>
      <c r="I8" s="4" t="s">
        <v>21</v>
      </c>
      <c r="J8" s="6"/>
      <c r="K8" s="6"/>
      <c r="L8" s="4" t="s">
        <v>24</v>
      </c>
      <c r="M8" s="20">
        <v>14.3</v>
      </c>
      <c r="N8" s="20">
        <v>12.3</v>
      </c>
      <c r="O8" s="20">
        <f t="shared" si="0"/>
        <v>2</v>
      </c>
    </row>
    <row r="9" spans="1:15">
      <c r="A9" s="4">
        <v>7</v>
      </c>
      <c r="B9" s="6"/>
      <c r="C9" s="6"/>
      <c r="D9" s="6"/>
      <c r="E9" s="6" t="s">
        <v>29</v>
      </c>
      <c r="F9" s="6"/>
      <c r="G9" s="6">
        <v>16</v>
      </c>
      <c r="H9" s="6">
        <v>16</v>
      </c>
      <c r="I9" s="4" t="s">
        <v>20</v>
      </c>
      <c r="J9" s="6"/>
      <c r="K9" s="6"/>
      <c r="L9" s="4" t="s">
        <v>22</v>
      </c>
      <c r="M9" s="20">
        <v>17.3</v>
      </c>
      <c r="N9" s="20">
        <v>13.1</v>
      </c>
      <c r="O9" s="20">
        <f t="shared" si="0"/>
        <v>4.2000000000000011</v>
      </c>
    </row>
    <row r="10" spans="1:15">
      <c r="A10" s="4">
        <v>8</v>
      </c>
      <c r="B10" s="6"/>
      <c r="C10" s="6"/>
      <c r="D10" s="6"/>
      <c r="E10" s="6" t="s">
        <v>30</v>
      </c>
      <c r="F10" s="6"/>
      <c r="G10" s="6">
        <v>16</v>
      </c>
      <c r="H10" s="6">
        <v>16</v>
      </c>
      <c r="I10" s="4" t="s">
        <v>21</v>
      </c>
      <c r="J10" s="6"/>
      <c r="K10" s="6"/>
      <c r="L10" s="4" t="s">
        <v>24</v>
      </c>
      <c r="M10" s="20">
        <v>14.4</v>
      </c>
      <c r="N10" s="20">
        <v>12.2</v>
      </c>
      <c r="O10" s="20">
        <f t="shared" si="0"/>
        <v>2.2000000000000011</v>
      </c>
    </row>
    <row r="14" spans="1:15" ht="14.4" customHeight="1"/>
    <row r="22" s="3" customFormat="1" ht="14.4" customHeight="1"/>
    <row r="30" s="3" customFormat="1" ht="14.4" customHeight="1"/>
    <row r="38" s="3" customFormat="1" ht="14.4" customHeight="1"/>
  </sheetData>
  <mergeCells count="14">
    <mergeCell ref="K3:K10"/>
    <mergeCell ref="M1:O1"/>
    <mergeCell ref="B3:B10"/>
    <mergeCell ref="D3:D10"/>
    <mergeCell ref="G3:G10"/>
    <mergeCell ref="H3:H10"/>
    <mergeCell ref="J3:J10"/>
    <mergeCell ref="E9:E10"/>
    <mergeCell ref="F3:F10"/>
    <mergeCell ref="C7:C10"/>
    <mergeCell ref="E7:E8"/>
    <mergeCell ref="E5:E6"/>
    <mergeCell ref="C3:C6"/>
    <mergeCell ref="E3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2C605-1DD2-45CB-8212-5553EDA25EA3}">
  <dimension ref="A1:O38"/>
  <sheetViews>
    <sheetView workbookViewId="0">
      <selection activeCell="A11" sqref="A11"/>
    </sheetView>
  </sheetViews>
  <sheetFormatPr defaultRowHeight="14.4"/>
  <cols>
    <col min="1" max="1" width="4.44140625" style="3" bestFit="1" customWidth="1"/>
    <col min="2" max="2" width="3.21875" style="3" bestFit="1" customWidth="1"/>
    <col min="3" max="3" width="6" style="3" bestFit="1" customWidth="1"/>
    <col min="4" max="4" width="8.88671875" style="3"/>
    <col min="5" max="5" width="8.109375" style="3" bestFit="1" customWidth="1"/>
    <col min="6" max="6" width="8" style="3" bestFit="1" customWidth="1"/>
    <col min="7" max="7" width="8.6640625" style="3" bestFit="1" customWidth="1"/>
    <col min="8" max="8" width="8.33203125" style="3" bestFit="1" customWidth="1"/>
    <col min="9" max="9" width="12.77734375" style="3" bestFit="1" customWidth="1"/>
    <col min="10" max="10" width="20.21875" style="3" bestFit="1" customWidth="1"/>
    <col min="11" max="11" width="17.21875" style="3" bestFit="1" customWidth="1"/>
    <col min="12" max="12" width="26.77734375" style="3" customWidth="1"/>
    <col min="13" max="13" width="10.6640625" style="3" bestFit="1" customWidth="1"/>
    <col min="14" max="14" width="14.21875" style="3" bestFit="1" customWidth="1"/>
    <col min="15" max="15" width="8.21875" style="3" customWidth="1"/>
    <col min="16" max="16384" width="8.88671875" style="3"/>
  </cols>
  <sheetData>
    <row r="1" spans="1:15" ht="41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6" t="s">
        <v>12</v>
      </c>
      <c r="N1" s="6"/>
      <c r="O1" s="6"/>
    </row>
    <row r="2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 t="s">
        <v>13</v>
      </c>
      <c r="N2" s="4" t="s">
        <v>14</v>
      </c>
      <c r="O2" s="4" t="s">
        <v>15</v>
      </c>
    </row>
    <row r="3" spans="1:15">
      <c r="A3" s="4">
        <v>1</v>
      </c>
      <c r="B3" s="6">
        <v>1</v>
      </c>
      <c r="C3" s="6" t="s">
        <v>16</v>
      </c>
      <c r="D3" s="6" t="s">
        <v>17</v>
      </c>
      <c r="E3" s="6" t="s">
        <v>18</v>
      </c>
      <c r="F3" s="6" t="s">
        <v>19</v>
      </c>
      <c r="G3" s="6">
        <v>16</v>
      </c>
      <c r="H3" s="6">
        <v>16</v>
      </c>
      <c r="I3" s="4" t="s">
        <v>20</v>
      </c>
      <c r="J3" s="6" t="s">
        <v>21</v>
      </c>
      <c r="K3" s="6">
        <v>2</v>
      </c>
      <c r="L3" s="5" t="s">
        <v>23</v>
      </c>
      <c r="M3" s="20">
        <v>16.100000000000001</v>
      </c>
      <c r="N3" s="20">
        <v>9</v>
      </c>
      <c r="O3" s="20">
        <f>M3-N3</f>
        <v>7.1000000000000014</v>
      </c>
    </row>
    <row r="4" spans="1:15">
      <c r="A4" s="4">
        <v>2</v>
      </c>
      <c r="B4" s="6"/>
      <c r="C4" s="6"/>
      <c r="D4" s="6"/>
      <c r="E4" s="6" t="s">
        <v>30</v>
      </c>
      <c r="F4" s="6"/>
      <c r="G4" s="6">
        <v>16</v>
      </c>
      <c r="H4" s="6">
        <v>16</v>
      </c>
      <c r="I4" s="4" t="s">
        <v>21</v>
      </c>
      <c r="J4" s="6"/>
      <c r="K4" s="6"/>
      <c r="L4" s="5" t="s">
        <v>25</v>
      </c>
      <c r="M4" s="20">
        <v>12.4</v>
      </c>
      <c r="N4" s="20">
        <v>7.7</v>
      </c>
      <c r="O4" s="20">
        <f t="shared" ref="O4:O10" si="0">M4-N4</f>
        <v>4.7</v>
      </c>
    </row>
    <row r="5" spans="1:15">
      <c r="A5" s="4">
        <v>3</v>
      </c>
      <c r="B5" s="6"/>
      <c r="C5" s="6"/>
      <c r="D5" s="6"/>
      <c r="E5" s="6" t="s">
        <v>26</v>
      </c>
      <c r="F5" s="6"/>
      <c r="G5" s="6">
        <v>16</v>
      </c>
      <c r="H5" s="6">
        <v>16</v>
      </c>
      <c r="I5" s="4" t="s">
        <v>20</v>
      </c>
      <c r="J5" s="6"/>
      <c r="K5" s="6"/>
      <c r="L5" s="5" t="s">
        <v>23</v>
      </c>
      <c r="M5" s="20">
        <v>16.399999999999999</v>
      </c>
      <c r="N5" s="20">
        <v>9.1999999999999993</v>
      </c>
      <c r="O5" s="20">
        <f t="shared" si="0"/>
        <v>7.1999999999999993</v>
      </c>
    </row>
    <row r="6" spans="1:15">
      <c r="A6" s="4">
        <v>4</v>
      </c>
      <c r="B6" s="6"/>
      <c r="C6" s="6"/>
      <c r="D6" s="6"/>
      <c r="E6" s="6" t="s">
        <v>30</v>
      </c>
      <c r="F6" s="6"/>
      <c r="G6" s="6">
        <v>16</v>
      </c>
      <c r="H6" s="6">
        <v>16</v>
      </c>
      <c r="I6" s="4" t="s">
        <v>21</v>
      </c>
      <c r="J6" s="6"/>
      <c r="K6" s="6"/>
      <c r="L6" s="5" t="s">
        <v>25</v>
      </c>
      <c r="M6" s="20">
        <v>12.6</v>
      </c>
      <c r="N6" s="20">
        <v>8</v>
      </c>
      <c r="O6" s="20">
        <f t="shared" si="0"/>
        <v>4.5999999999999996</v>
      </c>
    </row>
    <row r="7" spans="1:15">
      <c r="A7" s="4">
        <v>5</v>
      </c>
      <c r="B7" s="6"/>
      <c r="C7" s="6" t="s">
        <v>27</v>
      </c>
      <c r="D7" s="6"/>
      <c r="E7" s="6" t="s">
        <v>28</v>
      </c>
      <c r="F7" s="6"/>
      <c r="G7" s="6">
        <v>16</v>
      </c>
      <c r="H7" s="6">
        <v>16</v>
      </c>
      <c r="I7" s="4" t="s">
        <v>20</v>
      </c>
      <c r="J7" s="6"/>
      <c r="K7" s="6"/>
      <c r="L7" s="5" t="s">
        <v>23</v>
      </c>
      <c r="M7" s="20">
        <v>15.9</v>
      </c>
      <c r="N7" s="20">
        <v>9.3000000000000007</v>
      </c>
      <c r="O7" s="20">
        <f t="shared" si="0"/>
        <v>6.6</v>
      </c>
    </row>
    <row r="8" spans="1:15">
      <c r="A8" s="4">
        <v>6</v>
      </c>
      <c r="B8" s="6"/>
      <c r="C8" s="6"/>
      <c r="D8" s="6"/>
      <c r="E8" s="6" t="s">
        <v>30</v>
      </c>
      <c r="F8" s="6"/>
      <c r="G8" s="6">
        <v>16</v>
      </c>
      <c r="H8" s="6">
        <v>16</v>
      </c>
      <c r="I8" s="4" t="s">
        <v>21</v>
      </c>
      <c r="J8" s="6"/>
      <c r="K8" s="6"/>
      <c r="L8" s="5" t="s">
        <v>25</v>
      </c>
      <c r="M8" s="20">
        <v>12.6</v>
      </c>
      <c r="N8" s="20">
        <v>8.4</v>
      </c>
      <c r="O8" s="20">
        <f t="shared" si="0"/>
        <v>4.1999999999999993</v>
      </c>
    </row>
    <row r="9" spans="1:15">
      <c r="A9" s="4">
        <v>7</v>
      </c>
      <c r="B9" s="6"/>
      <c r="C9" s="6"/>
      <c r="D9" s="6"/>
      <c r="E9" s="6" t="s">
        <v>29</v>
      </c>
      <c r="F9" s="6"/>
      <c r="G9" s="6">
        <v>16</v>
      </c>
      <c r="H9" s="6">
        <v>16</v>
      </c>
      <c r="I9" s="4" t="s">
        <v>20</v>
      </c>
      <c r="J9" s="6"/>
      <c r="K9" s="6"/>
      <c r="L9" s="5" t="s">
        <v>23</v>
      </c>
      <c r="M9" s="20">
        <v>16.100000000000001</v>
      </c>
      <c r="N9" s="20">
        <v>9.3000000000000007</v>
      </c>
      <c r="O9" s="20">
        <f t="shared" si="0"/>
        <v>6.8000000000000007</v>
      </c>
    </row>
    <row r="10" spans="1:15">
      <c r="A10" s="4">
        <v>8</v>
      </c>
      <c r="B10" s="6"/>
      <c r="C10" s="6"/>
      <c r="D10" s="6"/>
      <c r="E10" s="6" t="s">
        <v>30</v>
      </c>
      <c r="F10" s="6"/>
      <c r="G10" s="6">
        <v>16</v>
      </c>
      <c r="H10" s="6">
        <v>16</v>
      </c>
      <c r="I10" s="4" t="s">
        <v>21</v>
      </c>
      <c r="J10" s="6"/>
      <c r="K10" s="6"/>
      <c r="L10" s="5" t="s">
        <v>25</v>
      </c>
      <c r="M10" s="20">
        <v>12.7</v>
      </c>
      <c r="N10" s="20">
        <v>8.5</v>
      </c>
      <c r="O10" s="20">
        <f t="shared" si="0"/>
        <v>4.1999999999999993</v>
      </c>
    </row>
    <row r="17" s="3" customFormat="1"/>
    <row r="18" s="3" customFormat="1"/>
    <row r="19" s="3" customFormat="1"/>
    <row r="20" s="3" customFormat="1"/>
    <row r="21" s="3" customFormat="1"/>
    <row r="22" s="3" customFormat="1"/>
    <row r="23" s="3" customFormat="1"/>
    <row r="24" s="3" customFormat="1"/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</sheetData>
  <mergeCells count="14">
    <mergeCell ref="M1:O1"/>
    <mergeCell ref="B3:B10"/>
    <mergeCell ref="C3:C6"/>
    <mergeCell ref="D3:D10"/>
    <mergeCell ref="F3:F10"/>
    <mergeCell ref="G3:G10"/>
    <mergeCell ref="H3:H10"/>
    <mergeCell ref="C7:C10"/>
    <mergeCell ref="E9:E10"/>
    <mergeCell ref="E7:E8"/>
    <mergeCell ref="J3:J10"/>
    <mergeCell ref="K3:K10"/>
    <mergeCell ref="E5:E6"/>
    <mergeCell ref="E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8BC66-7801-4DCB-9459-9DC1F2771FF3}">
  <dimension ref="A1:O38"/>
  <sheetViews>
    <sheetView workbookViewId="0">
      <selection activeCell="A11" sqref="A11"/>
    </sheetView>
  </sheetViews>
  <sheetFormatPr defaultRowHeight="14.4"/>
  <cols>
    <col min="1" max="1" width="4.44140625" style="3" bestFit="1" customWidth="1"/>
    <col min="2" max="2" width="3.21875" style="3" bestFit="1" customWidth="1"/>
    <col min="3" max="3" width="6" style="3" bestFit="1" customWidth="1"/>
    <col min="4" max="4" width="8.88671875" style="3"/>
    <col min="5" max="5" width="8.109375" style="3" bestFit="1" customWidth="1"/>
    <col min="6" max="6" width="8" style="3" bestFit="1" customWidth="1"/>
    <col min="7" max="7" width="8.6640625" style="3" bestFit="1" customWidth="1"/>
    <col min="8" max="8" width="8.33203125" style="3" bestFit="1" customWidth="1"/>
    <col min="9" max="9" width="12.77734375" style="3" bestFit="1" customWidth="1"/>
    <col min="10" max="10" width="20.21875" style="3" bestFit="1" customWidth="1"/>
    <col min="11" max="11" width="17.21875" style="3" bestFit="1" customWidth="1"/>
    <col min="12" max="12" width="26.33203125" style="3" customWidth="1"/>
    <col min="13" max="13" width="10.6640625" style="3" bestFit="1" customWidth="1"/>
    <col min="14" max="14" width="14.21875" style="3" bestFit="1" customWidth="1"/>
    <col min="15" max="15" width="8" style="3" customWidth="1"/>
    <col min="16" max="16384" width="8.88671875" style="3"/>
  </cols>
  <sheetData>
    <row r="1" spans="1:15" ht="41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6" t="s">
        <v>12</v>
      </c>
      <c r="N1" s="6"/>
      <c r="O1" s="6"/>
    </row>
    <row r="2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 t="s">
        <v>13</v>
      </c>
      <c r="N2" s="4" t="s">
        <v>14</v>
      </c>
      <c r="O2" s="4" t="s">
        <v>15</v>
      </c>
    </row>
    <row r="3" spans="1:15">
      <c r="A3" s="4">
        <v>1</v>
      </c>
      <c r="B3" s="6">
        <v>1</v>
      </c>
      <c r="C3" s="6" t="s">
        <v>16</v>
      </c>
      <c r="D3" s="6" t="s">
        <v>17</v>
      </c>
      <c r="E3" s="6" t="s">
        <v>18</v>
      </c>
      <c r="F3" s="6" t="s">
        <v>19</v>
      </c>
      <c r="G3" s="6">
        <v>16</v>
      </c>
      <c r="H3" s="6">
        <v>16</v>
      </c>
      <c r="I3" s="4" t="s">
        <v>20</v>
      </c>
      <c r="J3" s="6" t="s">
        <v>21</v>
      </c>
      <c r="K3" s="6">
        <v>2</v>
      </c>
      <c r="L3" s="5" t="s">
        <v>23</v>
      </c>
      <c r="M3" s="20">
        <v>12.9</v>
      </c>
      <c r="N3" s="20">
        <v>4</v>
      </c>
      <c r="O3" s="20">
        <f>M3-N3</f>
        <v>8.9</v>
      </c>
    </row>
    <row r="4" spans="1:15">
      <c r="A4" s="4">
        <v>2</v>
      </c>
      <c r="B4" s="6"/>
      <c r="C4" s="6"/>
      <c r="D4" s="6"/>
      <c r="E4" s="6" t="s">
        <v>30</v>
      </c>
      <c r="F4" s="6"/>
      <c r="G4" s="6">
        <v>16</v>
      </c>
      <c r="H4" s="6">
        <v>16</v>
      </c>
      <c r="I4" s="4" t="s">
        <v>21</v>
      </c>
      <c r="J4" s="6"/>
      <c r="K4" s="6"/>
      <c r="L4" s="5" t="s">
        <v>25</v>
      </c>
      <c r="M4" s="20">
        <v>9.4</v>
      </c>
      <c r="N4" s="20">
        <v>3.2</v>
      </c>
      <c r="O4" s="20">
        <f t="shared" ref="O4:O10" si="0">M4-N4</f>
        <v>6.2</v>
      </c>
    </row>
    <row r="5" spans="1:15">
      <c r="A5" s="4">
        <v>3</v>
      </c>
      <c r="B5" s="6"/>
      <c r="C5" s="6"/>
      <c r="D5" s="6"/>
      <c r="E5" s="6" t="s">
        <v>26</v>
      </c>
      <c r="F5" s="6"/>
      <c r="G5" s="6">
        <v>16</v>
      </c>
      <c r="H5" s="6">
        <v>16</v>
      </c>
      <c r="I5" s="4" t="s">
        <v>20</v>
      </c>
      <c r="J5" s="6"/>
      <c r="K5" s="6"/>
      <c r="L5" s="5" t="s">
        <v>23</v>
      </c>
      <c r="M5" s="20">
        <v>13.2</v>
      </c>
      <c r="N5" s="20">
        <v>4.0999999999999996</v>
      </c>
      <c r="O5" s="20">
        <f t="shared" si="0"/>
        <v>9.1</v>
      </c>
    </row>
    <row r="6" spans="1:15">
      <c r="A6" s="4">
        <v>4</v>
      </c>
      <c r="B6" s="6"/>
      <c r="C6" s="6"/>
      <c r="D6" s="6"/>
      <c r="E6" s="6" t="s">
        <v>30</v>
      </c>
      <c r="F6" s="6"/>
      <c r="G6" s="6">
        <v>16</v>
      </c>
      <c r="H6" s="6">
        <v>16</v>
      </c>
      <c r="I6" s="4" t="s">
        <v>21</v>
      </c>
      <c r="J6" s="6"/>
      <c r="K6" s="6"/>
      <c r="L6" s="5" t="s">
        <v>25</v>
      </c>
      <c r="M6" s="20">
        <v>9.6</v>
      </c>
      <c r="N6" s="20">
        <v>3.2</v>
      </c>
      <c r="O6" s="20">
        <f t="shared" si="0"/>
        <v>6.3999999999999995</v>
      </c>
    </row>
    <row r="7" spans="1:15">
      <c r="A7" s="4">
        <v>5</v>
      </c>
      <c r="B7" s="6"/>
      <c r="C7" s="6" t="s">
        <v>27</v>
      </c>
      <c r="D7" s="6"/>
      <c r="E7" s="6" t="s">
        <v>28</v>
      </c>
      <c r="F7" s="6"/>
      <c r="G7" s="6">
        <v>16</v>
      </c>
      <c r="H7" s="6">
        <v>16</v>
      </c>
      <c r="I7" s="4" t="s">
        <v>20</v>
      </c>
      <c r="J7" s="6"/>
      <c r="K7" s="6"/>
      <c r="L7" s="5" t="s">
        <v>23</v>
      </c>
      <c r="M7" s="20">
        <v>13.3</v>
      </c>
      <c r="N7" s="20">
        <v>4.8</v>
      </c>
      <c r="O7" s="20">
        <f t="shared" si="0"/>
        <v>8.5</v>
      </c>
    </row>
    <row r="8" spans="1:15">
      <c r="A8" s="4">
        <v>6</v>
      </c>
      <c r="B8" s="6"/>
      <c r="C8" s="6"/>
      <c r="D8" s="6"/>
      <c r="E8" s="6" t="s">
        <v>30</v>
      </c>
      <c r="F8" s="6"/>
      <c r="G8" s="6">
        <v>16</v>
      </c>
      <c r="H8" s="6">
        <v>16</v>
      </c>
      <c r="I8" s="4" t="s">
        <v>21</v>
      </c>
      <c r="J8" s="6"/>
      <c r="K8" s="6"/>
      <c r="L8" s="5" t="s">
        <v>25</v>
      </c>
      <c r="M8" s="20">
        <v>9.6</v>
      </c>
      <c r="N8" s="20">
        <v>3.7</v>
      </c>
      <c r="O8" s="20">
        <f t="shared" si="0"/>
        <v>5.8999999999999995</v>
      </c>
    </row>
    <row r="9" spans="1:15">
      <c r="A9" s="4">
        <v>7</v>
      </c>
      <c r="B9" s="6"/>
      <c r="C9" s="6"/>
      <c r="D9" s="6"/>
      <c r="E9" s="6" t="s">
        <v>29</v>
      </c>
      <c r="F9" s="6"/>
      <c r="G9" s="6">
        <v>16</v>
      </c>
      <c r="H9" s="6">
        <v>16</v>
      </c>
      <c r="I9" s="4" t="s">
        <v>20</v>
      </c>
      <c r="J9" s="6"/>
      <c r="K9" s="6"/>
      <c r="L9" s="5" t="s">
        <v>23</v>
      </c>
      <c r="M9" s="20">
        <v>13.3</v>
      </c>
      <c r="N9" s="20">
        <v>4.5999999999999996</v>
      </c>
      <c r="O9" s="20">
        <f t="shared" si="0"/>
        <v>8.7000000000000011</v>
      </c>
    </row>
    <row r="10" spans="1:15">
      <c r="A10" s="4">
        <v>8</v>
      </c>
      <c r="B10" s="6"/>
      <c r="C10" s="6"/>
      <c r="D10" s="6"/>
      <c r="E10" s="6" t="s">
        <v>30</v>
      </c>
      <c r="F10" s="6"/>
      <c r="G10" s="6">
        <v>16</v>
      </c>
      <c r="H10" s="6">
        <v>16</v>
      </c>
      <c r="I10" s="4" t="s">
        <v>21</v>
      </c>
      <c r="J10" s="6"/>
      <c r="K10" s="6"/>
      <c r="L10" s="5" t="s">
        <v>25</v>
      </c>
      <c r="M10" s="20">
        <v>9.8000000000000007</v>
      </c>
      <c r="N10" s="20">
        <v>3.7</v>
      </c>
      <c r="O10" s="20">
        <f t="shared" si="0"/>
        <v>6.1000000000000005</v>
      </c>
    </row>
    <row r="14" spans="1:15" ht="14.4" customHeight="1"/>
    <row r="22" s="3" customFormat="1" ht="14.4" customHeight="1"/>
    <row r="30" s="3" customFormat="1" ht="14.4" customHeight="1"/>
    <row r="38" s="3" customFormat="1" ht="14.4" customHeight="1"/>
  </sheetData>
  <mergeCells count="14">
    <mergeCell ref="M1:O1"/>
    <mergeCell ref="D3:D10"/>
    <mergeCell ref="C3:C6"/>
    <mergeCell ref="C7:C10"/>
    <mergeCell ref="B3:B10"/>
    <mergeCell ref="F3:F10"/>
    <mergeCell ref="G3:G10"/>
    <mergeCell ref="H3:H10"/>
    <mergeCell ref="E9:E10"/>
    <mergeCell ref="E7:E8"/>
    <mergeCell ref="J3:J10"/>
    <mergeCell ref="K3:K10"/>
    <mergeCell ref="E5:E6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</vt:lpstr>
      <vt:lpstr>Parameters</vt:lpstr>
      <vt:lpstr>Perf_2Rx</vt:lpstr>
      <vt:lpstr>Perf_4Rx</vt:lpstr>
      <vt:lpstr>Perf_8Rx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Ashu Dayal Chaurasiya</dc:creator>
  <cp:lastModifiedBy>Ashu Dayal Chaurasiya</cp:lastModifiedBy>
  <dcterms:created xsi:type="dcterms:W3CDTF">2015-06-05T18:17:20Z</dcterms:created>
  <dcterms:modified xsi:type="dcterms:W3CDTF">2025-05-09T10:07:08Z</dcterms:modified>
</cp:coreProperties>
</file>